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98" i="1" l="1"/>
  <c r="R98" i="1" s="1"/>
  <c r="R100" i="1" s="1"/>
  <c r="P97" i="1"/>
  <c r="E86" i="1"/>
  <c r="N82" i="1"/>
  <c r="P80" i="1"/>
  <c r="Q80" i="1" s="1"/>
  <c r="R80" i="1" s="1"/>
  <c r="N75" i="1"/>
  <c r="H75" i="1"/>
  <c r="I75" i="1" s="1"/>
  <c r="F75" i="1"/>
  <c r="E75" i="1"/>
  <c r="H70" i="1"/>
  <c r="H69" i="1"/>
  <c r="H68" i="1"/>
  <c r="H67" i="1"/>
  <c r="H63" i="1"/>
  <c r="Q57" i="1"/>
  <c r="H52" i="1"/>
  <c r="I52" i="1" s="1"/>
  <c r="E52" i="1"/>
  <c r="F52" i="1" s="1"/>
  <c r="N49" i="1"/>
  <c r="H49" i="1"/>
  <c r="I49" i="1" s="1"/>
  <c r="N19" i="1"/>
  <c r="N18" i="1"/>
  <c r="N17" i="1"/>
  <c r="N16" i="1"/>
  <c r="N5" i="1" s="1"/>
  <c r="P5" i="1"/>
  <c r="J5" i="1"/>
  <c r="H5" i="1"/>
  <c r="I5" i="1" s="1"/>
  <c r="G5" i="1"/>
  <c r="E5" i="1"/>
  <c r="F5" i="1" s="1"/>
  <c r="E81" i="1" l="1"/>
  <c r="F81" i="1" s="1"/>
  <c r="F82" i="1" s="1"/>
  <c r="H81" i="1"/>
  <c r="N52" i="1"/>
  <c r="N81" i="1" l="1"/>
  <c r="I81" i="1"/>
</calcChain>
</file>

<file path=xl/sharedStrings.xml><?xml version="1.0" encoding="utf-8"?>
<sst xmlns="http://schemas.openxmlformats.org/spreadsheetml/2006/main" count="396" uniqueCount="113">
  <si>
    <t>STT</t>
  </si>
  <si>
    <t>LOẠI ĐẤT</t>
  </si>
  <si>
    <t>KÝ HIỆU</t>
  </si>
  <si>
    <t>I</t>
  </si>
  <si>
    <t xml:space="preserve">Đất ở liền kề </t>
  </si>
  <si>
    <t>LK</t>
  </si>
  <si>
    <t>m2</t>
  </si>
  <si>
    <t>II</t>
  </si>
  <si>
    <t>CTCC</t>
  </si>
  <si>
    <t>IV</t>
  </si>
  <si>
    <t>V</t>
  </si>
  <si>
    <t>DGT, HTKT</t>
  </si>
  <si>
    <t>TỔNG</t>
  </si>
  <si>
    <t>Đất cây xanh, TALUY MÁI</t>
  </si>
  <si>
    <t>Đất giao thông, hạ tầng kỹ thuật</t>
  </si>
  <si>
    <t xml:space="preserve"> </t>
  </si>
  <si>
    <t>Đất công cộng</t>
  </si>
  <si>
    <t>LK01</t>
  </si>
  <si>
    <t>LK02</t>
  </si>
  <si>
    <t>LK03</t>
  </si>
  <si>
    <t>LK04</t>
  </si>
  <si>
    <t>LK05</t>
  </si>
  <si>
    <t>LK06</t>
  </si>
  <si>
    <t>LK07</t>
  </si>
  <si>
    <t>LK08</t>
  </si>
  <si>
    <t>LK09</t>
  </si>
  <si>
    <t>LK10</t>
  </si>
  <si>
    <t>LK11</t>
  </si>
  <si>
    <t>LK12</t>
  </si>
  <si>
    <t>LK13</t>
  </si>
  <si>
    <t>LK14</t>
  </si>
  <si>
    <t>LK15</t>
  </si>
  <si>
    <t>LK16</t>
  </si>
  <si>
    <t>LK17</t>
  </si>
  <si>
    <t>LK18</t>
  </si>
  <si>
    <t>LK19</t>
  </si>
  <si>
    <t>LK20</t>
  </si>
  <si>
    <t>LK21</t>
  </si>
  <si>
    <t>LK22</t>
  </si>
  <si>
    <t>LK23</t>
  </si>
  <si>
    <t>LK24</t>
  </si>
  <si>
    <t>LK25</t>
  </si>
  <si>
    <t>LK26</t>
  </si>
  <si>
    <t>LK27</t>
  </si>
  <si>
    <t>LK28</t>
  </si>
  <si>
    <t>LK29</t>
  </si>
  <si>
    <t>LK30</t>
  </si>
  <si>
    <t>LK31</t>
  </si>
  <si>
    <t>LK32</t>
  </si>
  <si>
    <t>LK33</t>
  </si>
  <si>
    <t>LK34</t>
  </si>
  <si>
    <t>LK35</t>
  </si>
  <si>
    <t>LK36</t>
  </si>
  <si>
    <t>LK37</t>
  </si>
  <si>
    <t>LK38</t>
  </si>
  <si>
    <t>LK39</t>
  </si>
  <si>
    <t>LK40</t>
  </si>
  <si>
    <t>LK41</t>
  </si>
  <si>
    <t>TỶ LỆ%</t>
  </si>
  <si>
    <t xml:space="preserve">HỆ SỐ 
SỬ DỤNG
 ĐẤT </t>
  </si>
  <si>
    <t>Đất giáo dục ( trường mầm non)</t>
  </si>
  <si>
    <t>DGD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</si>
  <si>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</si>
  <si>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</si>
  <si>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</si>
  <si>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</si>
  <si>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</si>
  <si>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</si>
  <si>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</si>
  <si>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</si>
  <si>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</si>
  <si>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</si>
  <si>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</si>
  <si>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</si>
  <si>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</si>
  <si>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CC15</t>
  </si>
  <si>
    <t>CC16</t>
  </si>
  <si>
    <t>CC17</t>
  </si>
  <si>
    <t>2,4 - 4,0</t>
  </si>
  <si>
    <t>SỐ
 LÔ</t>
  </si>
  <si>
    <t xml:space="preserve">TẦNG
 CAO </t>
  </si>
  <si>
    <t>MẬT ĐỘ XÂY 
DỰNG</t>
  </si>
  <si>
    <t>CX</t>
  </si>
  <si>
    <t>CX01</t>
  </si>
  <si>
    <t>CX02</t>
  </si>
  <si>
    <t>III</t>
  </si>
  <si>
    <t>1...2</t>
  </si>
  <si>
    <t>1…3</t>
  </si>
  <si>
    <t>0,4 - 1,2</t>
  </si>
  <si>
    <t>TRƯỚC ĐIỀU CHỈNH</t>
  </si>
  <si>
    <t>SAU ĐIỀU CHỈNH</t>
  </si>
  <si>
    <t>GHI CHÚ
( Tăng, giảng DT)</t>
  </si>
  <si>
    <t>CX03</t>
  </si>
  <si>
    <t>CX04</t>
  </si>
  <si>
    <t>CX05</t>
  </si>
  <si>
    <t>CC14</t>
  </si>
  <si>
    <t>CC1 8</t>
  </si>
  <si>
    <t>BẢNG THỐNG KÊ CHI TIẾT QUY HOẠCH SỬ DỤNG ĐẤT TRƯỚC VÀ SAU ĐIỀU CHỈNH</t>
  </si>
  <si>
    <t>ĐƠN
 VỊ TÍNH</t>
  </si>
  <si>
    <t>DIỆN 
TÍCH</t>
  </si>
  <si>
    <t>CC1 9</t>
  </si>
  <si>
    <t>Đất ở xã hội</t>
  </si>
  <si>
    <t>OXH</t>
  </si>
  <si>
    <t>LK42</t>
  </si>
  <si>
    <t>LK43</t>
  </si>
  <si>
    <t>Điều chỉnh tăng</t>
  </si>
  <si>
    <t>2,8 - 6,0</t>
  </si>
  <si>
    <t>Điều chỉnh thêm</t>
  </si>
  <si>
    <t>CC</t>
  </si>
  <si>
    <t>5,8 ha</t>
  </si>
  <si>
    <t>VI</t>
  </si>
  <si>
    <t>5..9</t>
  </si>
  <si>
    <t>1…5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</si>
</sst>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₫_-;\-* #,##0.00\ _₫_-;_-* &quot;-&quot;??\ _₫_-;_-@_-"/>
    <numFmt numFmtId="165" formatCode="_(* #,##0.0_);_(* \(#,##0.0\);_(* &quot;-&quot;??_);_(@_)"/>
    <numFmt numFmtId="166" formatCode="_(* #,##0_);_(* \(#,##0\);_(* &quot;-&quot;??_);_(@_)"/>
    <numFmt numFmtId="167" formatCode="_(* #,##0.0_);_(* \(#,##0.0\);_(* &quot;-&quot;?_);_(@_)"/>
    <numFmt numFmtId="168" formatCode="0.0"/>
    <numFmt numFmtId="169" formatCode="_-* #,##0.0\ _₫_-;\-* #,##0.0\ _₫_-;_-* &quot;-&quot;??\ _₫_-;_-@_-"/>
    <numFmt numFmtId="170" formatCode="#,##0.0_);\(#,##0.0\)"/>
  </numFmts>
  <fonts count="1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charset val="163"/>
      <scheme val="minor"/>
    </font>
    <font>
      <b/>
      <sz val="11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63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3">
    <xf numFmtId="0" fontId="0" fillId="0" borderId="0" xfId="0"/>
    <xf numFmtId="0" fontId="7" fillId="0" borderId="4" xfId="0" applyFont="1" applyBorder="1" applyAlignment="1">
      <alignment horizontal="center" vertical="center"/>
    </xf>
    <xf numFmtId="167" fontId="0" fillId="0" borderId="0" xfId="0" applyNumberFormat="1"/>
    <xf numFmtId="166" fontId="0" fillId="0" borderId="0" xfId="0" applyNumberFormat="1"/>
    <xf numFmtId="0" fontId="0" fillId="0" borderId="3" xfId="0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66" fontId="4" fillId="0" borderId="4" xfId="1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center" vertical="center"/>
    </xf>
    <xf numFmtId="166" fontId="7" fillId="2" borderId="4" xfId="1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68" fontId="7" fillId="2" borderId="8" xfId="0" applyNumberFormat="1" applyFont="1" applyFill="1" applyBorder="1" applyAlignment="1">
      <alignment horizontal="center" vertical="center"/>
    </xf>
    <xf numFmtId="168" fontId="7" fillId="0" borderId="8" xfId="0" applyNumberFormat="1" applyFont="1" applyFill="1" applyBorder="1" applyAlignment="1">
      <alignment horizontal="center" vertical="center"/>
    </xf>
    <xf numFmtId="168" fontId="4" fillId="0" borderId="8" xfId="0" applyNumberFormat="1" applyFont="1" applyFill="1" applyBorder="1" applyAlignment="1">
      <alignment horizontal="center" vertical="center"/>
    </xf>
    <xf numFmtId="168" fontId="7" fillId="2" borderId="3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165" fontId="7" fillId="2" borderId="6" xfId="1" applyNumberFormat="1" applyFont="1" applyFill="1" applyBorder="1" applyAlignment="1">
      <alignment horizontal="right" vertical="center"/>
    </xf>
    <xf numFmtId="165" fontId="7" fillId="2" borderId="6" xfId="1" applyNumberFormat="1" applyFont="1" applyFill="1" applyBorder="1" applyAlignment="1">
      <alignment horizontal="center" vertical="center"/>
    </xf>
    <xf numFmtId="165" fontId="0" fillId="0" borderId="0" xfId="0" applyNumberFormat="1"/>
    <xf numFmtId="166" fontId="4" fillId="2" borderId="4" xfId="1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" fontId="4" fillId="0" borderId="4" xfId="1" applyNumberFormat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center" vertical="center"/>
    </xf>
    <xf numFmtId="170" fontId="3" fillId="0" borderId="4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7" fillId="2" borderId="8" xfId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4" fontId="7" fillId="2" borderId="4" xfId="1" applyFont="1" applyFill="1" applyBorder="1" applyAlignment="1">
      <alignment horizontal="center" vertical="center"/>
    </xf>
    <xf numFmtId="169" fontId="7" fillId="4" borderId="9" xfId="1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166" fontId="9" fillId="0" borderId="4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" fontId="9" fillId="0" borderId="4" xfId="1" applyNumberFormat="1" applyFont="1" applyFill="1" applyBorder="1" applyAlignment="1">
      <alignment horizontal="center" vertical="center"/>
    </xf>
    <xf numFmtId="168" fontId="9" fillId="0" borderId="8" xfId="0" applyNumberFormat="1" applyFont="1" applyFill="1" applyBorder="1" applyAlignment="1">
      <alignment horizontal="center" vertical="center"/>
    </xf>
    <xf numFmtId="168" fontId="10" fillId="0" borderId="8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5" fontId="12" fillId="0" borderId="4" xfId="1" applyNumberFormat="1" applyFont="1" applyFill="1" applyBorder="1" applyAlignment="1">
      <alignment horizontal="center" vertical="center"/>
    </xf>
    <xf numFmtId="166" fontId="12" fillId="0" borderId="4" xfId="1" applyNumberFormat="1" applyFont="1" applyFill="1" applyBorder="1" applyAlignment="1">
      <alignment horizontal="center" vertical="center"/>
    </xf>
    <xf numFmtId="1" fontId="12" fillId="0" borderId="4" xfId="1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/>
    </xf>
    <xf numFmtId="165" fontId="11" fillId="3" borderId="4" xfId="1" applyNumberFormat="1" applyFont="1" applyFill="1" applyBorder="1" applyAlignment="1">
      <alignment horizontal="center" vertical="center"/>
    </xf>
    <xf numFmtId="166" fontId="11" fillId="3" borderId="4" xfId="1" applyNumberFormat="1" applyFont="1" applyFill="1" applyBorder="1" applyAlignment="1">
      <alignment horizontal="center" vertical="center"/>
    </xf>
    <xf numFmtId="1" fontId="11" fillId="3" borderId="4" xfId="1" applyNumberFormat="1" applyFont="1" applyFill="1" applyBorder="1" applyAlignment="1">
      <alignment horizontal="center" vertical="center"/>
    </xf>
    <xf numFmtId="168" fontId="11" fillId="3" borderId="8" xfId="0" applyNumberFormat="1" applyFont="1" applyFill="1" applyBorder="1" applyAlignment="1">
      <alignment horizontal="center" vertical="center"/>
    </xf>
    <xf numFmtId="166" fontId="13" fillId="3" borderId="4" xfId="1" applyNumberFormat="1" applyFont="1" applyFill="1" applyBorder="1" applyAlignment="1">
      <alignment horizontal="center" vertical="center"/>
    </xf>
    <xf numFmtId="168" fontId="13" fillId="3" borderId="8" xfId="0" applyNumberFormat="1" applyFont="1" applyFill="1" applyBorder="1" applyAlignment="1">
      <alignment horizontal="center" vertical="center"/>
    </xf>
    <xf numFmtId="169" fontId="11" fillId="3" borderId="4" xfId="1" applyNumberFormat="1" applyFont="1" applyFill="1" applyBorder="1" applyAlignment="1">
      <alignment horizontal="center" vertical="center"/>
    </xf>
    <xf numFmtId="169" fontId="11" fillId="3" borderId="4" xfId="1" applyNumberFormat="1" applyFont="1" applyFill="1" applyBorder="1" applyAlignment="1">
      <alignment horizontal="right" vertical="center"/>
    </xf>
    <xf numFmtId="166" fontId="1" fillId="0" borderId="4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R15" sqref="R15"/>
    </sheetView>
  </sheetViews>
  <sheetFormatPr defaultRowHeight="15" x14ac:dyDescent="0.25"/>
  <cols>
    <col min="2" max="2" width="29.42578125" bestFit="1" customWidth="1"/>
    <col min="3" max="3" width="10.140625" bestFit="1" customWidth="1"/>
    <col min="4" max="4" width="8" bestFit="1" customWidth="1"/>
    <col min="5" max="5" width="10.5703125" bestFit="1" customWidth="1"/>
    <col min="6" max="6" width="7" bestFit="1" customWidth="1"/>
    <col min="7" max="7" width="4.42578125" bestFit="1" customWidth="1"/>
    <col min="8" max="8" width="11.28515625" bestFit="1" customWidth="1"/>
    <col min="9" max="9" width="7" bestFit="1" customWidth="1"/>
    <col min="10" max="10" width="4.42578125" bestFit="1" customWidth="1"/>
    <col min="11" max="11" width="6.140625" bestFit="1" customWidth="1"/>
    <col min="12" max="12" width="10.85546875" customWidth="1"/>
    <col min="13" max="13" width="8.42578125" bestFit="1" customWidth="1"/>
    <col min="14" max="14" width="15.5703125" bestFit="1" customWidth="1"/>
    <col min="16" max="18" width="9.5703125" bestFit="1" customWidth="1"/>
  </cols>
  <sheetData>
    <row r="1" spans="1:18" ht="15.75" thickBot="1" x14ac:dyDescent="0.3">
      <c r="E1" s="28"/>
    </row>
    <row r="2" spans="1:18" ht="19.5" thickTop="1" x14ac:dyDescent="0.25">
      <c r="A2" s="72" t="s">
        <v>97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8" ht="18.75" x14ac:dyDescent="0.25">
      <c r="A3" s="75" t="s">
        <v>0</v>
      </c>
      <c r="B3" s="77" t="s">
        <v>1</v>
      </c>
      <c r="C3" s="77" t="s">
        <v>2</v>
      </c>
      <c r="D3" s="79" t="s">
        <v>98</v>
      </c>
      <c r="E3" s="80" t="s">
        <v>89</v>
      </c>
      <c r="F3" s="81"/>
      <c r="G3" s="82"/>
      <c r="H3" s="80" t="s">
        <v>90</v>
      </c>
      <c r="I3" s="81"/>
      <c r="J3" s="82"/>
      <c r="K3" s="34"/>
      <c r="L3" s="34"/>
      <c r="M3" s="34"/>
      <c r="N3" s="35"/>
    </row>
    <row r="4" spans="1:18" ht="45" x14ac:dyDescent="0.25">
      <c r="A4" s="76"/>
      <c r="B4" s="78"/>
      <c r="C4" s="78"/>
      <c r="D4" s="78"/>
      <c r="E4" s="42" t="s">
        <v>99</v>
      </c>
      <c r="F4" s="1" t="s">
        <v>58</v>
      </c>
      <c r="G4" s="8" t="s">
        <v>79</v>
      </c>
      <c r="H4" s="42" t="s">
        <v>99</v>
      </c>
      <c r="I4" s="1" t="s">
        <v>58</v>
      </c>
      <c r="J4" s="8" t="s">
        <v>79</v>
      </c>
      <c r="K4" s="8" t="s">
        <v>80</v>
      </c>
      <c r="L4" s="8" t="s">
        <v>59</v>
      </c>
      <c r="M4" s="8" t="s">
        <v>81</v>
      </c>
      <c r="N4" s="16" t="s">
        <v>91</v>
      </c>
    </row>
    <row r="5" spans="1:18" x14ac:dyDescent="0.25">
      <c r="A5" s="11" t="s">
        <v>3</v>
      </c>
      <c r="B5" s="12" t="s">
        <v>4</v>
      </c>
      <c r="C5" s="12" t="s">
        <v>5</v>
      </c>
      <c r="D5" s="13" t="s">
        <v>6</v>
      </c>
      <c r="E5" s="13">
        <f>SUM(E6:E46)</f>
        <v>87876.599999999962</v>
      </c>
      <c r="F5" s="13">
        <f>E5/E82*100</f>
        <v>39.512859712230195</v>
      </c>
      <c r="G5" s="47">
        <f>SUM(G6:G46)</f>
        <v>668</v>
      </c>
      <c r="H5" s="13">
        <f>SUM(H6:H48)</f>
        <v>92710.599999999962</v>
      </c>
      <c r="I5" s="13">
        <f>H5/H82*100</f>
        <v>33.025933971357986</v>
      </c>
      <c r="J5" s="47">
        <f>SUM(J6:J48)</f>
        <v>704</v>
      </c>
      <c r="K5" s="15" t="s">
        <v>112</v>
      </c>
      <c r="L5" s="29" t="s">
        <v>78</v>
      </c>
      <c r="M5" s="33">
        <v>80</v>
      </c>
      <c r="N5" s="44">
        <f>SUM(N6:N51)</f>
        <v>12852.1</v>
      </c>
      <c r="P5" s="28">
        <f>SUM(E6:E46)</f>
        <v>87876.599999999962</v>
      </c>
      <c r="R5" s="2"/>
    </row>
    <row r="6" spans="1:18" x14ac:dyDescent="0.25">
      <c r="A6" s="4">
        <v>1</v>
      </c>
      <c r="B6" s="9" t="s">
        <v>4</v>
      </c>
      <c r="C6" s="6" t="s">
        <v>17</v>
      </c>
      <c r="D6" s="7" t="s">
        <v>6</v>
      </c>
      <c r="E6" s="7">
        <v>1862.1</v>
      </c>
      <c r="F6" s="7"/>
      <c r="G6" s="10">
        <v>14</v>
      </c>
      <c r="H6" s="7">
        <v>1862.1</v>
      </c>
      <c r="I6" s="10"/>
      <c r="J6" s="10">
        <v>14</v>
      </c>
      <c r="K6" s="71" t="s">
        <v>112</v>
      </c>
      <c r="L6" s="10" t="s">
        <v>78</v>
      </c>
      <c r="M6" s="32">
        <v>80</v>
      </c>
      <c r="N6" s="18"/>
    </row>
    <row r="7" spans="1:18" x14ac:dyDescent="0.25">
      <c r="A7" s="4">
        <v>2</v>
      </c>
      <c r="B7" s="9" t="s">
        <v>4</v>
      </c>
      <c r="C7" s="6" t="s">
        <v>18</v>
      </c>
      <c r="D7" s="7" t="s">
        <v>6</v>
      </c>
      <c r="E7" s="7">
        <v>2245.1999999999998</v>
      </c>
      <c r="F7" s="7"/>
      <c r="G7" s="10">
        <v>17</v>
      </c>
      <c r="H7" s="7">
        <v>2245.1999999999998</v>
      </c>
      <c r="I7" s="10"/>
      <c r="J7" s="10">
        <v>17</v>
      </c>
      <c r="K7" s="71" t="s">
        <v>112</v>
      </c>
      <c r="L7" s="10" t="s">
        <v>78</v>
      </c>
      <c r="M7" s="32">
        <v>80</v>
      </c>
      <c r="N7" s="19"/>
    </row>
    <row r="8" spans="1:18" x14ac:dyDescent="0.25">
      <c r="A8" s="4">
        <v>3</v>
      </c>
      <c r="B8" s="9" t="s">
        <v>4</v>
      </c>
      <c r="C8" s="6" t="s">
        <v>19</v>
      </c>
      <c r="D8" s="7" t="s">
        <v>6</v>
      </c>
      <c r="E8" s="7">
        <v>2246</v>
      </c>
      <c r="F8" s="10"/>
      <c r="G8" s="10">
        <v>17</v>
      </c>
      <c r="H8" s="7">
        <v>2246</v>
      </c>
      <c r="I8" s="10"/>
      <c r="J8" s="10">
        <v>17</v>
      </c>
      <c r="K8" s="71" t="s">
        <v>112</v>
      </c>
      <c r="L8" s="10" t="s">
        <v>78</v>
      </c>
      <c r="M8" s="32">
        <v>80</v>
      </c>
      <c r="N8" s="19"/>
    </row>
    <row r="9" spans="1:18" x14ac:dyDescent="0.25">
      <c r="A9" s="4">
        <v>4</v>
      </c>
      <c r="B9" s="9" t="s">
        <v>4</v>
      </c>
      <c r="C9" s="6" t="s">
        <v>20</v>
      </c>
      <c r="D9" s="7" t="s">
        <v>6</v>
      </c>
      <c r="E9" s="7">
        <v>3551</v>
      </c>
      <c r="F9" s="10"/>
      <c r="G9" s="10">
        <v>27</v>
      </c>
      <c r="H9" s="7">
        <v>3551</v>
      </c>
      <c r="I9" s="10"/>
      <c r="J9" s="10">
        <v>27</v>
      </c>
      <c r="K9" s="71" t="s">
        <v>112</v>
      </c>
      <c r="L9" s="10" t="s">
        <v>78</v>
      </c>
      <c r="M9" s="32">
        <v>80</v>
      </c>
      <c r="N9" s="19"/>
    </row>
    <row r="10" spans="1:18" x14ac:dyDescent="0.25">
      <c r="A10" s="4">
        <v>5</v>
      </c>
      <c r="B10" s="9" t="s">
        <v>4</v>
      </c>
      <c r="C10" s="6" t="s">
        <v>21</v>
      </c>
      <c r="D10" s="7" t="s">
        <v>6</v>
      </c>
      <c r="E10" s="7">
        <v>2529.1999999999998</v>
      </c>
      <c r="F10" s="10"/>
      <c r="G10" s="10">
        <v>19</v>
      </c>
      <c r="H10" s="7">
        <v>2529.1999999999998</v>
      </c>
      <c r="I10" s="10"/>
      <c r="J10" s="10">
        <v>19</v>
      </c>
      <c r="K10" s="71" t="s">
        <v>112</v>
      </c>
      <c r="L10" s="10" t="s">
        <v>78</v>
      </c>
      <c r="M10" s="32">
        <v>80</v>
      </c>
      <c r="N10" s="19"/>
    </row>
    <row r="11" spans="1:18" x14ac:dyDescent="0.25">
      <c r="A11" s="4">
        <v>6</v>
      </c>
      <c r="B11" s="9" t="s">
        <v>4</v>
      </c>
      <c r="C11" s="6" t="s">
        <v>22</v>
      </c>
      <c r="D11" s="7" t="s">
        <v>6</v>
      </c>
      <c r="E11" s="7">
        <v>2529.1999999999998</v>
      </c>
      <c r="F11" s="10"/>
      <c r="G11" s="10">
        <v>19</v>
      </c>
      <c r="H11" s="7">
        <v>2529.1999999999998</v>
      </c>
      <c r="I11" s="10"/>
      <c r="J11" s="10">
        <v>19</v>
      </c>
      <c r="K11" s="71" t="s">
        <v>112</v>
      </c>
      <c r="L11" s="10" t="s">
        <v>78</v>
      </c>
      <c r="M11" s="32">
        <v>80</v>
      </c>
      <c r="N11" s="19"/>
    </row>
    <row r="12" spans="1:18" x14ac:dyDescent="0.25">
      <c r="A12" s="4">
        <v>7</v>
      </c>
      <c r="B12" s="9" t="s">
        <v>4</v>
      </c>
      <c r="C12" s="6" t="s">
        <v>23</v>
      </c>
      <c r="D12" s="7" t="s">
        <v>6</v>
      </c>
      <c r="E12" s="7">
        <v>1042.5</v>
      </c>
      <c r="F12" s="10"/>
      <c r="G12" s="10">
        <v>8</v>
      </c>
      <c r="H12" s="7">
        <v>1042.5</v>
      </c>
      <c r="I12" s="10"/>
      <c r="J12" s="10">
        <v>8</v>
      </c>
      <c r="K12" s="71" t="s">
        <v>112</v>
      </c>
      <c r="L12" s="10" t="s">
        <v>78</v>
      </c>
      <c r="M12" s="32">
        <v>80</v>
      </c>
      <c r="N12" s="19"/>
    </row>
    <row r="13" spans="1:18" x14ac:dyDescent="0.25">
      <c r="A13" s="4">
        <v>8</v>
      </c>
      <c r="B13" s="9" t="s">
        <v>4</v>
      </c>
      <c r="C13" s="6" t="s">
        <v>24</v>
      </c>
      <c r="D13" s="7" t="s">
        <v>6</v>
      </c>
      <c r="E13" s="7">
        <v>1303.5</v>
      </c>
      <c r="F13" s="10"/>
      <c r="G13" s="10">
        <v>10</v>
      </c>
      <c r="H13" s="7">
        <v>1303.5</v>
      </c>
      <c r="I13" s="10"/>
      <c r="J13" s="10">
        <v>10</v>
      </c>
      <c r="K13" s="71" t="s">
        <v>112</v>
      </c>
      <c r="L13" s="10" t="s">
        <v>78</v>
      </c>
      <c r="M13" s="32">
        <v>80</v>
      </c>
      <c r="N13" s="19"/>
    </row>
    <row r="14" spans="1:18" x14ac:dyDescent="0.25">
      <c r="A14" s="4">
        <v>9</v>
      </c>
      <c r="B14" s="9" t="s">
        <v>4</v>
      </c>
      <c r="C14" s="6" t="s">
        <v>25</v>
      </c>
      <c r="D14" s="7" t="s">
        <v>6</v>
      </c>
      <c r="E14" s="7">
        <v>2529.1999999999998</v>
      </c>
      <c r="F14" s="10"/>
      <c r="G14" s="10">
        <v>19</v>
      </c>
      <c r="H14" s="7">
        <v>2529.1999999999998</v>
      </c>
      <c r="I14" s="10"/>
      <c r="J14" s="10">
        <v>19</v>
      </c>
      <c r="K14" s="71" t="s">
        <v>112</v>
      </c>
      <c r="L14" s="10" t="s">
        <v>78</v>
      </c>
      <c r="M14" s="32">
        <v>80</v>
      </c>
      <c r="N14" s="19"/>
    </row>
    <row r="15" spans="1:18" x14ac:dyDescent="0.25">
      <c r="A15" s="4">
        <v>10</v>
      </c>
      <c r="B15" s="9" t="s">
        <v>4</v>
      </c>
      <c r="C15" s="6" t="s">
        <v>26</v>
      </c>
      <c r="D15" s="7" t="s">
        <v>6</v>
      </c>
      <c r="E15" s="7">
        <v>2114.1999999999998</v>
      </c>
      <c r="F15" s="10"/>
      <c r="G15" s="10">
        <v>16</v>
      </c>
      <c r="H15" s="7">
        <v>2114.1999999999998</v>
      </c>
      <c r="I15" s="10"/>
      <c r="J15" s="10">
        <v>16</v>
      </c>
      <c r="K15" s="71" t="s">
        <v>112</v>
      </c>
      <c r="L15" s="10" t="s">
        <v>78</v>
      </c>
      <c r="M15" s="32">
        <v>80</v>
      </c>
      <c r="N15" s="19"/>
      <c r="P15" s="28"/>
    </row>
    <row r="16" spans="1:18" x14ac:dyDescent="0.25">
      <c r="A16" s="49">
        <v>11</v>
      </c>
      <c r="B16" s="50" t="s">
        <v>4</v>
      </c>
      <c r="C16" s="51" t="s">
        <v>27</v>
      </c>
      <c r="D16" s="52" t="s">
        <v>6</v>
      </c>
      <c r="E16" s="52">
        <v>1564.5</v>
      </c>
      <c r="F16" s="48"/>
      <c r="G16" s="48">
        <v>12</v>
      </c>
      <c r="H16" s="63">
        <v>2114</v>
      </c>
      <c r="I16" s="64"/>
      <c r="J16" s="64">
        <v>16</v>
      </c>
      <c r="K16" s="64" t="s">
        <v>112</v>
      </c>
      <c r="L16" s="64" t="s">
        <v>78</v>
      </c>
      <c r="M16" s="65">
        <v>80</v>
      </c>
      <c r="N16" s="66">
        <f t="shared" ref="N16:N19" si="0">H16-E16</f>
        <v>549.5</v>
      </c>
    </row>
    <row r="17" spans="1:17" x14ac:dyDescent="0.25">
      <c r="A17" s="49">
        <v>12</v>
      </c>
      <c r="B17" s="50" t="s">
        <v>4</v>
      </c>
      <c r="C17" s="51" t="s">
        <v>28</v>
      </c>
      <c r="D17" s="52" t="s">
        <v>6</v>
      </c>
      <c r="E17" s="52">
        <v>1303.5</v>
      </c>
      <c r="F17" s="48"/>
      <c r="G17" s="48">
        <v>10</v>
      </c>
      <c r="H17" s="63">
        <v>2114</v>
      </c>
      <c r="I17" s="64"/>
      <c r="J17" s="64">
        <v>16</v>
      </c>
      <c r="K17" s="64" t="s">
        <v>112</v>
      </c>
      <c r="L17" s="64" t="s">
        <v>78</v>
      </c>
      <c r="M17" s="65">
        <v>80</v>
      </c>
      <c r="N17" s="66">
        <f t="shared" si="0"/>
        <v>810.5</v>
      </c>
    </row>
    <row r="18" spans="1:17" x14ac:dyDescent="0.25">
      <c r="A18" s="49">
        <v>13</v>
      </c>
      <c r="B18" s="50" t="s">
        <v>4</v>
      </c>
      <c r="C18" s="51" t="s">
        <v>29</v>
      </c>
      <c r="D18" s="52" t="s">
        <v>6</v>
      </c>
      <c r="E18" s="52">
        <v>1303.5</v>
      </c>
      <c r="F18" s="48"/>
      <c r="G18" s="48">
        <v>10</v>
      </c>
      <c r="H18" s="63">
        <v>2114</v>
      </c>
      <c r="I18" s="64"/>
      <c r="J18" s="64">
        <v>16</v>
      </c>
      <c r="K18" s="64" t="s">
        <v>112</v>
      </c>
      <c r="L18" s="64" t="s">
        <v>78</v>
      </c>
      <c r="M18" s="65">
        <v>80</v>
      </c>
      <c r="N18" s="66">
        <f t="shared" si="0"/>
        <v>810.5</v>
      </c>
    </row>
    <row r="19" spans="1:17" x14ac:dyDescent="0.25">
      <c r="A19" s="49">
        <v>14</v>
      </c>
      <c r="B19" s="50" t="s">
        <v>4</v>
      </c>
      <c r="C19" s="51" t="s">
        <v>30</v>
      </c>
      <c r="D19" s="52" t="s">
        <v>6</v>
      </c>
      <c r="E19" s="52">
        <v>1564.5</v>
      </c>
      <c r="F19" s="48"/>
      <c r="G19" s="48">
        <v>12</v>
      </c>
      <c r="H19" s="63">
        <v>2114</v>
      </c>
      <c r="I19" s="64"/>
      <c r="J19" s="64">
        <v>16</v>
      </c>
      <c r="K19" s="64" t="s">
        <v>112</v>
      </c>
      <c r="L19" s="64" t="s">
        <v>78</v>
      </c>
      <c r="M19" s="65">
        <v>80</v>
      </c>
      <c r="N19" s="66">
        <f t="shared" si="0"/>
        <v>549.5</v>
      </c>
    </row>
    <row r="20" spans="1:17" x14ac:dyDescent="0.25">
      <c r="A20" s="49">
        <v>15</v>
      </c>
      <c r="B20" s="50" t="s">
        <v>4</v>
      </c>
      <c r="C20" s="51" t="s">
        <v>31</v>
      </c>
      <c r="D20" s="52" t="s">
        <v>6</v>
      </c>
      <c r="E20" s="52">
        <v>2009.2</v>
      </c>
      <c r="F20" s="48"/>
      <c r="G20" s="48">
        <v>16</v>
      </c>
      <c r="H20" s="52">
        <v>2009.2</v>
      </c>
      <c r="I20" s="48"/>
      <c r="J20" s="48">
        <v>16</v>
      </c>
      <c r="K20" s="48" t="s">
        <v>112</v>
      </c>
      <c r="L20" s="48" t="s">
        <v>78</v>
      </c>
      <c r="M20" s="53">
        <v>80</v>
      </c>
      <c r="N20" s="54"/>
    </row>
    <row r="21" spans="1:17" x14ac:dyDescent="0.25">
      <c r="A21" s="49">
        <v>16</v>
      </c>
      <c r="B21" s="50" t="s">
        <v>4</v>
      </c>
      <c r="C21" s="51" t="s">
        <v>32</v>
      </c>
      <c r="D21" s="52" t="s">
        <v>6</v>
      </c>
      <c r="E21" s="52">
        <v>2362</v>
      </c>
      <c r="F21" s="48"/>
      <c r="G21" s="48">
        <v>18</v>
      </c>
      <c r="H21" s="52">
        <v>2362</v>
      </c>
      <c r="I21" s="48"/>
      <c r="J21" s="48">
        <v>18</v>
      </c>
      <c r="K21" s="48" t="s">
        <v>112</v>
      </c>
      <c r="L21" s="48" t="s">
        <v>78</v>
      </c>
      <c r="M21" s="53">
        <v>80</v>
      </c>
      <c r="N21" s="54"/>
    </row>
    <row r="22" spans="1:17" x14ac:dyDescent="0.25">
      <c r="A22" s="49">
        <v>17</v>
      </c>
      <c r="B22" s="50" t="s">
        <v>4</v>
      </c>
      <c r="C22" s="51" t="s">
        <v>33</v>
      </c>
      <c r="D22" s="52" t="s">
        <v>6</v>
      </c>
      <c r="E22" s="52">
        <v>1303.5</v>
      </c>
      <c r="F22" s="48"/>
      <c r="G22" s="48">
        <v>10</v>
      </c>
      <c r="H22" s="52">
        <v>1303.5</v>
      </c>
      <c r="I22" s="48"/>
      <c r="J22" s="48">
        <v>10</v>
      </c>
      <c r="K22" s="48" t="s">
        <v>112</v>
      </c>
      <c r="L22" s="48" t="s">
        <v>78</v>
      </c>
      <c r="M22" s="53">
        <v>80</v>
      </c>
      <c r="N22" s="54"/>
    </row>
    <row r="23" spans="1:17" x14ac:dyDescent="0.25">
      <c r="A23" s="49">
        <v>18</v>
      </c>
      <c r="B23" s="50" t="s">
        <v>4</v>
      </c>
      <c r="C23" s="51" t="s">
        <v>34</v>
      </c>
      <c r="D23" s="52" t="s">
        <v>6</v>
      </c>
      <c r="E23" s="52">
        <v>2101</v>
      </c>
      <c r="F23" s="48"/>
      <c r="G23" s="48">
        <v>16</v>
      </c>
      <c r="H23" s="52">
        <v>2101</v>
      </c>
      <c r="I23" s="48"/>
      <c r="J23" s="48">
        <v>16</v>
      </c>
      <c r="K23" s="48" t="s">
        <v>112</v>
      </c>
      <c r="L23" s="48" t="s">
        <v>78</v>
      </c>
      <c r="M23" s="53">
        <v>80</v>
      </c>
      <c r="N23" s="54"/>
    </row>
    <row r="24" spans="1:17" x14ac:dyDescent="0.25">
      <c r="A24" s="49">
        <v>19</v>
      </c>
      <c r="B24" s="50" t="s">
        <v>4</v>
      </c>
      <c r="C24" s="51" t="s">
        <v>35</v>
      </c>
      <c r="D24" s="52" t="s">
        <v>6</v>
      </c>
      <c r="E24" s="52">
        <v>2101</v>
      </c>
      <c r="F24" s="48"/>
      <c r="G24" s="48">
        <v>16</v>
      </c>
      <c r="H24" s="52">
        <v>2101</v>
      </c>
      <c r="I24" s="48"/>
      <c r="J24" s="48">
        <v>16</v>
      </c>
      <c r="K24" s="48" t="s">
        <v>112</v>
      </c>
      <c r="L24" s="48" t="s">
        <v>78</v>
      </c>
      <c r="M24" s="53">
        <v>80</v>
      </c>
      <c r="N24" s="54"/>
    </row>
    <row r="25" spans="1:17" x14ac:dyDescent="0.25">
      <c r="A25" s="49">
        <v>20</v>
      </c>
      <c r="B25" s="50" t="s">
        <v>4</v>
      </c>
      <c r="C25" s="51" t="s">
        <v>36</v>
      </c>
      <c r="D25" s="52" t="s">
        <v>6</v>
      </c>
      <c r="E25" s="52">
        <v>1042.5</v>
      </c>
      <c r="F25" s="48"/>
      <c r="G25" s="48">
        <v>8</v>
      </c>
      <c r="H25" s="52">
        <v>1042.5</v>
      </c>
      <c r="I25" s="48"/>
      <c r="J25" s="48">
        <v>8</v>
      </c>
      <c r="K25" s="48" t="s">
        <v>112</v>
      </c>
      <c r="L25" s="48" t="s">
        <v>78</v>
      </c>
      <c r="M25" s="53">
        <v>80</v>
      </c>
      <c r="N25" s="54"/>
    </row>
    <row r="26" spans="1:17" x14ac:dyDescent="0.25">
      <c r="A26" s="49">
        <v>21</v>
      </c>
      <c r="B26" s="50" t="s">
        <v>4</v>
      </c>
      <c r="C26" s="51" t="s">
        <v>37</v>
      </c>
      <c r="D26" s="52" t="s">
        <v>6</v>
      </c>
      <c r="E26" s="52">
        <v>3027.5</v>
      </c>
      <c r="F26" s="48"/>
      <c r="G26" s="48">
        <v>23</v>
      </c>
      <c r="H26" s="52">
        <v>3027.5</v>
      </c>
      <c r="I26" s="48"/>
      <c r="J26" s="48">
        <v>23</v>
      </c>
      <c r="K26" s="48" t="s">
        <v>112</v>
      </c>
      <c r="L26" s="48" t="s">
        <v>78</v>
      </c>
      <c r="M26" s="53">
        <v>80</v>
      </c>
      <c r="N26" s="54"/>
    </row>
    <row r="27" spans="1:17" x14ac:dyDescent="0.25">
      <c r="A27" s="49">
        <v>22</v>
      </c>
      <c r="B27" s="50" t="s">
        <v>4</v>
      </c>
      <c r="C27" s="51" t="s">
        <v>38</v>
      </c>
      <c r="D27" s="52" t="s">
        <v>6</v>
      </c>
      <c r="E27" s="52">
        <v>3027.5</v>
      </c>
      <c r="F27" s="48"/>
      <c r="G27" s="48">
        <v>23</v>
      </c>
      <c r="H27" s="52">
        <v>3027.5</v>
      </c>
      <c r="I27" s="48"/>
      <c r="J27" s="48">
        <v>23</v>
      </c>
      <c r="K27" s="48" t="s">
        <v>112</v>
      </c>
      <c r="L27" s="48" t="s">
        <v>78</v>
      </c>
      <c r="M27" s="53">
        <v>80</v>
      </c>
      <c r="N27" s="54"/>
    </row>
    <row r="28" spans="1:17" x14ac:dyDescent="0.25">
      <c r="A28" s="49">
        <v>23</v>
      </c>
      <c r="B28" s="50" t="s">
        <v>4</v>
      </c>
      <c r="C28" s="51" t="s">
        <v>39</v>
      </c>
      <c r="D28" s="52" t="s">
        <v>6</v>
      </c>
      <c r="E28" s="52">
        <v>2365</v>
      </c>
      <c r="F28" s="48"/>
      <c r="G28" s="48">
        <v>18</v>
      </c>
      <c r="H28" s="52">
        <v>2365</v>
      </c>
      <c r="I28" s="48"/>
      <c r="J28" s="48">
        <v>18</v>
      </c>
      <c r="K28" s="48" t="s">
        <v>112</v>
      </c>
      <c r="L28" s="48" t="s">
        <v>78</v>
      </c>
      <c r="M28" s="53">
        <v>80</v>
      </c>
      <c r="N28" s="54"/>
    </row>
    <row r="29" spans="1:17" x14ac:dyDescent="0.25">
      <c r="A29" s="49">
        <v>24</v>
      </c>
      <c r="B29" s="50" t="s">
        <v>4</v>
      </c>
      <c r="C29" s="51" t="s">
        <v>40</v>
      </c>
      <c r="D29" s="52" t="s">
        <v>6</v>
      </c>
      <c r="E29" s="52">
        <v>1692.1</v>
      </c>
      <c r="F29" s="48"/>
      <c r="G29" s="48">
        <v>13</v>
      </c>
      <c r="H29" s="52">
        <v>1692.1</v>
      </c>
      <c r="I29" s="48"/>
      <c r="J29" s="48">
        <v>13</v>
      </c>
      <c r="K29" s="48" t="s">
        <v>112</v>
      </c>
      <c r="L29" s="48" t="s">
        <v>78</v>
      </c>
      <c r="M29" s="53">
        <v>80</v>
      </c>
      <c r="N29" s="54"/>
    </row>
    <row r="30" spans="1:17" x14ac:dyDescent="0.25">
      <c r="A30" s="49">
        <v>25</v>
      </c>
      <c r="B30" s="50" t="s">
        <v>4</v>
      </c>
      <c r="C30" s="51" t="s">
        <v>41</v>
      </c>
      <c r="D30" s="52" t="s">
        <v>6</v>
      </c>
      <c r="E30" s="52">
        <v>3000</v>
      </c>
      <c r="F30" s="48"/>
      <c r="G30" s="48">
        <v>23</v>
      </c>
      <c r="H30" s="52">
        <v>3000</v>
      </c>
      <c r="I30" s="48"/>
      <c r="J30" s="48">
        <v>23</v>
      </c>
      <c r="K30" s="48" t="s">
        <v>112</v>
      </c>
      <c r="L30" s="48" t="s">
        <v>78</v>
      </c>
      <c r="M30" s="53">
        <v>80</v>
      </c>
      <c r="N30" s="55"/>
      <c r="O30" s="3"/>
      <c r="P30" s="3"/>
    </row>
    <row r="31" spans="1:17" x14ac:dyDescent="0.25">
      <c r="A31" s="49">
        <v>26</v>
      </c>
      <c r="B31" s="50" t="s">
        <v>4</v>
      </c>
      <c r="C31" s="56" t="s">
        <v>42</v>
      </c>
      <c r="D31" s="57" t="s">
        <v>6</v>
      </c>
      <c r="E31" s="57">
        <v>2608.5</v>
      </c>
      <c r="F31" s="58"/>
      <c r="G31" s="58">
        <v>20</v>
      </c>
      <c r="H31" s="57">
        <v>2608.5</v>
      </c>
      <c r="I31" s="58"/>
      <c r="J31" s="58">
        <v>20</v>
      </c>
      <c r="K31" s="48" t="s">
        <v>112</v>
      </c>
      <c r="L31" s="58" t="s">
        <v>78</v>
      </c>
      <c r="M31" s="59">
        <v>80</v>
      </c>
      <c r="N31" s="55"/>
      <c r="Q31" s="3"/>
    </row>
    <row r="32" spans="1:17" x14ac:dyDescent="0.25">
      <c r="A32" s="49">
        <v>27</v>
      </c>
      <c r="B32" s="50" t="s">
        <v>4</v>
      </c>
      <c r="C32" s="56" t="s">
        <v>43</v>
      </c>
      <c r="D32" s="57" t="s">
        <v>6</v>
      </c>
      <c r="E32" s="57">
        <v>1303.5</v>
      </c>
      <c r="F32" s="58"/>
      <c r="G32" s="58">
        <v>10</v>
      </c>
      <c r="H32" s="57">
        <v>1303.5</v>
      </c>
      <c r="I32" s="58"/>
      <c r="J32" s="58">
        <v>10</v>
      </c>
      <c r="K32" s="48" t="s">
        <v>112</v>
      </c>
      <c r="L32" s="58" t="s">
        <v>78</v>
      </c>
      <c r="M32" s="59">
        <v>80</v>
      </c>
      <c r="N32" s="55"/>
    </row>
    <row r="33" spans="1:16" x14ac:dyDescent="0.25">
      <c r="A33" s="49">
        <v>28</v>
      </c>
      <c r="B33" s="50" t="s">
        <v>4</v>
      </c>
      <c r="C33" s="56" t="s">
        <v>44</v>
      </c>
      <c r="D33" s="57" t="s">
        <v>6</v>
      </c>
      <c r="E33" s="57">
        <v>1303.5</v>
      </c>
      <c r="F33" s="58"/>
      <c r="G33" s="58">
        <v>10</v>
      </c>
      <c r="H33" s="57">
        <v>1303.5</v>
      </c>
      <c r="I33" s="58"/>
      <c r="J33" s="58">
        <v>10</v>
      </c>
      <c r="K33" s="48" t="s">
        <v>112</v>
      </c>
      <c r="L33" s="58" t="s">
        <v>78</v>
      </c>
      <c r="M33" s="59">
        <v>80</v>
      </c>
      <c r="N33" s="55"/>
    </row>
    <row r="34" spans="1:16" x14ac:dyDescent="0.25">
      <c r="A34" s="49">
        <v>29</v>
      </c>
      <c r="B34" s="50" t="s">
        <v>4</v>
      </c>
      <c r="C34" s="56" t="s">
        <v>45</v>
      </c>
      <c r="D34" s="57" t="s">
        <v>6</v>
      </c>
      <c r="E34" s="57">
        <v>1341.5</v>
      </c>
      <c r="F34" s="58"/>
      <c r="G34" s="58">
        <v>10</v>
      </c>
      <c r="H34" s="57">
        <v>1341.5</v>
      </c>
      <c r="I34" s="58"/>
      <c r="J34" s="58">
        <v>10</v>
      </c>
      <c r="K34" s="48" t="s">
        <v>112</v>
      </c>
      <c r="L34" s="58" t="s">
        <v>78</v>
      </c>
      <c r="M34" s="59">
        <v>80</v>
      </c>
      <c r="N34" s="54"/>
    </row>
    <row r="35" spans="1:16" x14ac:dyDescent="0.25">
      <c r="A35" s="49">
        <v>30</v>
      </c>
      <c r="B35" s="50" t="s">
        <v>4</v>
      </c>
      <c r="C35" s="56" t="s">
        <v>46</v>
      </c>
      <c r="D35" s="57" t="s">
        <v>6</v>
      </c>
      <c r="E35" s="57">
        <v>2300.1999999999998</v>
      </c>
      <c r="F35" s="58"/>
      <c r="G35" s="58">
        <v>17</v>
      </c>
      <c r="H35" s="57">
        <v>2300.1999999999998</v>
      </c>
      <c r="I35" s="58"/>
      <c r="J35" s="58">
        <v>17</v>
      </c>
      <c r="K35" s="48" t="s">
        <v>112</v>
      </c>
      <c r="L35" s="58" t="s">
        <v>78</v>
      </c>
      <c r="M35" s="59">
        <v>80</v>
      </c>
      <c r="N35" s="55"/>
    </row>
    <row r="36" spans="1:16" x14ac:dyDescent="0.25">
      <c r="A36" s="49">
        <v>31</v>
      </c>
      <c r="B36" s="50" t="s">
        <v>4</v>
      </c>
      <c r="C36" s="56" t="s">
        <v>47</v>
      </c>
      <c r="D36" s="57" t="s">
        <v>6</v>
      </c>
      <c r="E36" s="57">
        <v>2691.5</v>
      </c>
      <c r="F36" s="58"/>
      <c r="G36" s="58">
        <v>20</v>
      </c>
      <c r="H36" s="57">
        <v>2691.5</v>
      </c>
      <c r="I36" s="58"/>
      <c r="J36" s="58">
        <v>20</v>
      </c>
      <c r="K36" s="48" t="s">
        <v>112</v>
      </c>
      <c r="L36" s="58" t="s">
        <v>78</v>
      </c>
      <c r="M36" s="59">
        <v>80</v>
      </c>
      <c r="N36" s="54"/>
    </row>
    <row r="37" spans="1:16" x14ac:dyDescent="0.25">
      <c r="A37" s="49">
        <v>32</v>
      </c>
      <c r="B37" s="50" t="s">
        <v>4</v>
      </c>
      <c r="C37" s="56" t="s">
        <v>48</v>
      </c>
      <c r="D37" s="57" t="s">
        <v>6</v>
      </c>
      <c r="E37" s="57">
        <v>2691.5</v>
      </c>
      <c r="F37" s="58"/>
      <c r="G37" s="58">
        <v>20</v>
      </c>
      <c r="H37" s="57">
        <v>2691.5</v>
      </c>
      <c r="I37" s="58"/>
      <c r="J37" s="58">
        <v>20</v>
      </c>
      <c r="K37" s="48" t="s">
        <v>112</v>
      </c>
      <c r="L37" s="58" t="s">
        <v>78</v>
      </c>
      <c r="M37" s="59">
        <v>80</v>
      </c>
      <c r="N37" s="54"/>
    </row>
    <row r="38" spans="1:16" x14ac:dyDescent="0.25">
      <c r="A38" s="49">
        <v>33</v>
      </c>
      <c r="B38" s="50" t="s">
        <v>4</v>
      </c>
      <c r="C38" s="56" t="s">
        <v>49</v>
      </c>
      <c r="D38" s="57" t="s">
        <v>6</v>
      </c>
      <c r="E38" s="57">
        <v>2386.4</v>
      </c>
      <c r="F38" s="58"/>
      <c r="G38" s="58">
        <v>18</v>
      </c>
      <c r="H38" s="57">
        <v>2386.4</v>
      </c>
      <c r="I38" s="58"/>
      <c r="J38" s="58">
        <v>18</v>
      </c>
      <c r="K38" s="48" t="s">
        <v>112</v>
      </c>
      <c r="L38" s="58" t="s">
        <v>78</v>
      </c>
      <c r="M38" s="59">
        <v>80</v>
      </c>
      <c r="N38" s="54"/>
    </row>
    <row r="39" spans="1:16" x14ac:dyDescent="0.25">
      <c r="A39" s="49">
        <v>34</v>
      </c>
      <c r="B39" s="50" t="s">
        <v>4</v>
      </c>
      <c r="C39" s="56" t="s">
        <v>50</v>
      </c>
      <c r="D39" s="57" t="s">
        <v>6</v>
      </c>
      <c r="E39" s="57">
        <v>2386.4</v>
      </c>
      <c r="F39" s="58"/>
      <c r="G39" s="58">
        <v>18</v>
      </c>
      <c r="H39" s="57">
        <v>2386.4</v>
      </c>
      <c r="I39" s="58"/>
      <c r="J39" s="58">
        <v>18</v>
      </c>
      <c r="K39" s="48" t="s">
        <v>112</v>
      </c>
      <c r="L39" s="58" t="s">
        <v>78</v>
      </c>
      <c r="M39" s="59">
        <v>80</v>
      </c>
      <c r="N39" s="55"/>
    </row>
    <row r="40" spans="1:16" x14ac:dyDescent="0.25">
      <c r="A40" s="49">
        <v>35</v>
      </c>
      <c r="B40" s="50" t="s">
        <v>4</v>
      </c>
      <c r="C40" s="56" t="s">
        <v>51</v>
      </c>
      <c r="D40" s="57" t="s">
        <v>6</v>
      </c>
      <c r="E40" s="57">
        <v>2386.4</v>
      </c>
      <c r="F40" s="58"/>
      <c r="G40" s="58">
        <v>18</v>
      </c>
      <c r="H40" s="57">
        <v>2386.4</v>
      </c>
      <c r="I40" s="58"/>
      <c r="J40" s="58">
        <v>18</v>
      </c>
      <c r="K40" s="48" t="s">
        <v>112</v>
      </c>
      <c r="L40" s="58" t="s">
        <v>78</v>
      </c>
      <c r="M40" s="59">
        <v>80</v>
      </c>
      <c r="N40" s="55"/>
    </row>
    <row r="41" spans="1:16" x14ac:dyDescent="0.25">
      <c r="A41" s="4">
        <v>36</v>
      </c>
      <c r="B41" s="9" t="s">
        <v>4</v>
      </c>
      <c r="C41" s="6" t="s">
        <v>52</v>
      </c>
      <c r="D41" s="7" t="s">
        <v>6</v>
      </c>
      <c r="E41" s="7">
        <v>2386.4</v>
      </c>
      <c r="F41" s="10"/>
      <c r="G41" s="10">
        <v>18</v>
      </c>
      <c r="H41" s="7">
        <v>2386.4</v>
      </c>
      <c r="I41" s="10"/>
      <c r="J41" s="10">
        <v>18</v>
      </c>
      <c r="K41" s="48" t="s">
        <v>112</v>
      </c>
      <c r="L41" s="10" t="s">
        <v>78</v>
      </c>
      <c r="M41" s="32">
        <v>80</v>
      </c>
      <c r="N41" s="19"/>
    </row>
    <row r="42" spans="1:16" x14ac:dyDescent="0.25">
      <c r="A42" s="4">
        <v>37</v>
      </c>
      <c r="B42" s="9" t="s">
        <v>4</v>
      </c>
      <c r="C42" s="6" t="s">
        <v>53</v>
      </c>
      <c r="D42" s="7" t="s">
        <v>6</v>
      </c>
      <c r="E42" s="7">
        <v>2386.4</v>
      </c>
      <c r="F42" s="10"/>
      <c r="G42" s="10">
        <v>18</v>
      </c>
      <c r="H42" s="7">
        <v>2386.4</v>
      </c>
      <c r="I42" s="10"/>
      <c r="J42" s="10">
        <v>18</v>
      </c>
      <c r="K42" s="48" t="s">
        <v>112</v>
      </c>
      <c r="L42" s="10" t="s">
        <v>78</v>
      </c>
      <c r="M42" s="32">
        <v>80</v>
      </c>
      <c r="N42" s="19"/>
    </row>
    <row r="43" spans="1:16" x14ac:dyDescent="0.25">
      <c r="A43" s="4">
        <v>38</v>
      </c>
      <c r="B43" s="9" t="s">
        <v>4</v>
      </c>
      <c r="C43" s="6" t="s">
        <v>54</v>
      </c>
      <c r="D43" s="7" t="s">
        <v>6</v>
      </c>
      <c r="E43" s="7">
        <v>1341.5</v>
      </c>
      <c r="F43" s="10"/>
      <c r="G43" s="10">
        <v>10</v>
      </c>
      <c r="H43" s="7">
        <v>1341.5</v>
      </c>
      <c r="I43" s="10"/>
      <c r="J43" s="10">
        <v>10</v>
      </c>
      <c r="K43" s="48" t="s">
        <v>112</v>
      </c>
      <c r="L43" s="10" t="s">
        <v>78</v>
      </c>
      <c r="M43" s="32">
        <v>80</v>
      </c>
      <c r="N43" s="19"/>
    </row>
    <row r="44" spans="1:16" x14ac:dyDescent="0.25">
      <c r="A44" s="4">
        <v>39</v>
      </c>
      <c r="B44" s="9" t="s">
        <v>4</v>
      </c>
      <c r="C44" s="6" t="s">
        <v>55</v>
      </c>
      <c r="D44" s="7" t="s">
        <v>6</v>
      </c>
      <c r="E44" s="7">
        <v>3604.4</v>
      </c>
      <c r="F44" s="10"/>
      <c r="G44" s="10">
        <v>28</v>
      </c>
      <c r="H44" s="7">
        <v>3604.4</v>
      </c>
      <c r="I44" s="10"/>
      <c r="J44" s="10">
        <v>28</v>
      </c>
      <c r="K44" s="48" t="s">
        <v>112</v>
      </c>
      <c r="L44" s="10" t="s">
        <v>78</v>
      </c>
      <c r="M44" s="32">
        <v>80</v>
      </c>
      <c r="N44" s="19"/>
    </row>
    <row r="45" spans="1:16" x14ac:dyDescent="0.25">
      <c r="A45" s="4">
        <v>40</v>
      </c>
      <c r="B45" s="9" t="s">
        <v>4</v>
      </c>
      <c r="C45" s="6" t="s">
        <v>56</v>
      </c>
      <c r="D45" s="7" t="s">
        <v>6</v>
      </c>
      <c r="E45" s="7">
        <v>3604.4</v>
      </c>
      <c r="F45" s="10"/>
      <c r="G45" s="10">
        <v>28</v>
      </c>
      <c r="H45" s="7">
        <v>3604.4</v>
      </c>
      <c r="I45" s="10"/>
      <c r="J45" s="10">
        <v>28</v>
      </c>
      <c r="K45" s="48" t="s">
        <v>112</v>
      </c>
      <c r="L45" s="10" t="s">
        <v>78</v>
      </c>
      <c r="M45" s="32">
        <v>80</v>
      </c>
      <c r="N45" s="19"/>
    </row>
    <row r="46" spans="1:16" x14ac:dyDescent="0.25">
      <c r="A46" s="4">
        <v>41</v>
      </c>
      <c r="B46" s="9" t="s">
        <v>4</v>
      </c>
      <c r="C46" s="6" t="s">
        <v>57</v>
      </c>
      <c r="D46" s="7" t="s">
        <v>6</v>
      </c>
      <c r="E46" s="7">
        <v>1434.7</v>
      </c>
      <c r="F46" s="10"/>
      <c r="G46" s="10">
        <v>11</v>
      </c>
      <c r="H46" s="7">
        <v>1434.7</v>
      </c>
      <c r="I46" s="10"/>
      <c r="J46" s="10">
        <v>11</v>
      </c>
      <c r="K46" s="48" t="s">
        <v>112</v>
      </c>
      <c r="L46" s="10" t="s">
        <v>78</v>
      </c>
      <c r="M46" s="32">
        <v>80</v>
      </c>
      <c r="N46" s="19"/>
      <c r="P46" s="28"/>
    </row>
    <row r="47" spans="1:16" x14ac:dyDescent="0.25">
      <c r="A47" s="60">
        <v>42</v>
      </c>
      <c r="B47" s="61" t="s">
        <v>4</v>
      </c>
      <c r="C47" s="62" t="s">
        <v>103</v>
      </c>
      <c r="D47" s="63" t="s">
        <v>6</v>
      </c>
      <c r="E47" s="63"/>
      <c r="F47" s="64"/>
      <c r="G47" s="64"/>
      <c r="H47" s="69">
        <v>1057</v>
      </c>
      <c r="I47" s="64"/>
      <c r="J47" s="64">
        <v>8</v>
      </c>
      <c r="K47" s="64" t="s">
        <v>112</v>
      </c>
      <c r="L47" s="64" t="s">
        <v>78</v>
      </c>
      <c r="M47" s="65">
        <v>80</v>
      </c>
      <c r="N47" s="66" t="s">
        <v>105</v>
      </c>
      <c r="P47" s="28"/>
    </row>
    <row r="48" spans="1:16" x14ac:dyDescent="0.25">
      <c r="A48" s="60">
        <v>42</v>
      </c>
      <c r="B48" s="61" t="s">
        <v>4</v>
      </c>
      <c r="C48" s="62" t="s">
        <v>104</v>
      </c>
      <c r="D48" s="63" t="s">
        <v>6</v>
      </c>
      <c r="E48" s="63"/>
      <c r="F48" s="64"/>
      <c r="G48" s="64"/>
      <c r="H48" s="69">
        <v>1057</v>
      </c>
      <c r="I48" s="64"/>
      <c r="J48" s="64">
        <v>8</v>
      </c>
      <c r="K48" s="64" t="s">
        <v>112</v>
      </c>
      <c r="L48" s="64" t="s">
        <v>78</v>
      </c>
      <c r="M48" s="65">
        <v>80</v>
      </c>
      <c r="N48" s="66" t="s">
        <v>105</v>
      </c>
      <c r="P48" s="28"/>
    </row>
    <row r="49" spans="1:17" x14ac:dyDescent="0.25">
      <c r="A49" s="20" t="s">
        <v>7</v>
      </c>
      <c r="B49" s="15" t="s">
        <v>101</v>
      </c>
      <c r="C49" s="15"/>
      <c r="D49" s="15"/>
      <c r="E49" s="22"/>
      <c r="F49" s="15"/>
      <c r="G49" s="21"/>
      <c r="H49" s="22">
        <f>SUM(H50:H51)</f>
        <v>10132.1</v>
      </c>
      <c r="I49" s="15">
        <f>H49/H82*100</f>
        <v>3.6093183043923394</v>
      </c>
      <c r="J49" s="21"/>
      <c r="K49" s="15"/>
      <c r="L49" s="15"/>
      <c r="M49" s="15"/>
      <c r="N49" s="41">
        <f>H49</f>
        <v>10132.1</v>
      </c>
      <c r="P49" s="28"/>
    </row>
    <row r="50" spans="1:17" x14ac:dyDescent="0.25">
      <c r="A50" s="60">
        <v>43</v>
      </c>
      <c r="B50" s="61" t="s">
        <v>101</v>
      </c>
      <c r="C50" s="62" t="s">
        <v>102</v>
      </c>
      <c r="D50" s="63" t="s">
        <v>6</v>
      </c>
      <c r="E50" s="63"/>
      <c r="F50" s="64"/>
      <c r="G50" s="64"/>
      <c r="H50" s="70">
        <v>5119.3</v>
      </c>
      <c r="I50" s="64"/>
      <c r="J50" s="64">
        <v>1</v>
      </c>
      <c r="K50" s="64" t="s">
        <v>111</v>
      </c>
      <c r="L50" s="64" t="s">
        <v>106</v>
      </c>
      <c r="M50" s="65">
        <v>40</v>
      </c>
      <c r="N50" s="66" t="s">
        <v>107</v>
      </c>
      <c r="P50" s="28"/>
    </row>
    <row r="51" spans="1:17" x14ac:dyDescent="0.25">
      <c r="A51" s="60">
        <v>43</v>
      </c>
      <c r="B51" s="61" t="s">
        <v>101</v>
      </c>
      <c r="C51" s="62" t="s">
        <v>102</v>
      </c>
      <c r="D51" s="63" t="s">
        <v>6</v>
      </c>
      <c r="E51" s="63"/>
      <c r="F51" s="64"/>
      <c r="G51" s="64"/>
      <c r="H51" s="70">
        <v>5012.8</v>
      </c>
      <c r="I51" s="64"/>
      <c r="J51" s="64">
        <v>1</v>
      </c>
      <c r="K51" s="64" t="s">
        <v>111</v>
      </c>
      <c r="L51" s="64" t="s">
        <v>106</v>
      </c>
      <c r="M51" s="65">
        <v>40</v>
      </c>
      <c r="N51" s="66" t="s">
        <v>107</v>
      </c>
      <c r="P51" s="28"/>
    </row>
    <row r="52" spans="1:17" x14ac:dyDescent="0.25">
      <c r="A52" s="20" t="s">
        <v>85</v>
      </c>
      <c r="B52" s="15" t="s">
        <v>16</v>
      </c>
      <c r="C52" s="15" t="s">
        <v>8</v>
      </c>
      <c r="D52" s="15" t="s">
        <v>6</v>
      </c>
      <c r="E52" s="22">
        <f>SUM(E53:E70)</f>
        <v>14258.999999999998</v>
      </c>
      <c r="F52" s="15">
        <f>E52/E82*100</f>
        <v>6.4114208633093517</v>
      </c>
      <c r="G52" s="21">
        <v>20</v>
      </c>
      <c r="H52" s="22">
        <f>SUM(H53:H74)</f>
        <v>22898.400000000001</v>
      </c>
      <c r="I52" s="15">
        <f>H52/H82*100</f>
        <v>8.1570073589184418</v>
      </c>
      <c r="J52" s="21"/>
      <c r="K52" s="15"/>
      <c r="L52" s="15"/>
      <c r="M52" s="15"/>
      <c r="N52" s="41">
        <f>H52-E52</f>
        <v>8639.4000000000033</v>
      </c>
    </row>
    <row r="53" spans="1:17" x14ac:dyDescent="0.25">
      <c r="A53" s="4">
        <v>1</v>
      </c>
      <c r="B53" s="9" t="s">
        <v>60</v>
      </c>
      <c r="C53" s="6" t="s">
        <v>61</v>
      </c>
      <c r="D53" s="7" t="s">
        <v>6</v>
      </c>
      <c r="E53" s="7">
        <v>2922</v>
      </c>
      <c r="F53" s="5"/>
      <c r="G53" s="10">
        <v>1</v>
      </c>
      <c r="H53" s="7">
        <v>2922</v>
      </c>
      <c r="I53" s="10"/>
      <c r="J53" s="10"/>
      <c r="K53" s="10" t="s">
        <v>87</v>
      </c>
      <c r="L53" s="10" t="s">
        <v>88</v>
      </c>
      <c r="M53" s="32">
        <v>40</v>
      </c>
      <c r="N53" s="18"/>
    </row>
    <row r="54" spans="1:17" x14ac:dyDescent="0.25">
      <c r="A54" s="4">
        <v>2</v>
      </c>
      <c r="B54" s="9" t="s">
        <v>16</v>
      </c>
      <c r="C54" s="6" t="s">
        <v>62</v>
      </c>
      <c r="D54" s="7" t="s">
        <v>6</v>
      </c>
      <c r="E54" s="7">
        <v>1073</v>
      </c>
      <c r="F54" s="5"/>
      <c r="G54" s="10">
        <v>1</v>
      </c>
      <c r="H54" s="7">
        <v>1073</v>
      </c>
      <c r="I54" s="10"/>
      <c r="J54" s="10"/>
      <c r="K54" s="10" t="s">
        <v>86</v>
      </c>
      <c r="L54" s="10" t="s">
        <v>88</v>
      </c>
      <c r="M54" s="32">
        <v>40</v>
      </c>
      <c r="N54" s="18"/>
    </row>
    <row r="55" spans="1:17" x14ac:dyDescent="0.25">
      <c r="A55" s="4">
        <v>3</v>
      </c>
      <c r="B55" s="9" t="s">
        <v>16</v>
      </c>
      <c r="C55" s="6" t="s">
        <v>63</v>
      </c>
      <c r="D55" s="7" t="s">
        <v>6</v>
      </c>
      <c r="E55" s="7">
        <v>1073</v>
      </c>
      <c r="F55" s="5"/>
      <c r="G55" s="10">
        <v>1</v>
      </c>
      <c r="H55" s="7">
        <v>1073</v>
      </c>
      <c r="I55" s="10"/>
      <c r="J55" s="10"/>
      <c r="K55" s="10" t="s">
        <v>86</v>
      </c>
      <c r="L55" s="10" t="s">
        <v>88</v>
      </c>
      <c r="M55" s="32">
        <v>40</v>
      </c>
      <c r="N55" s="18"/>
    </row>
    <row r="56" spans="1:17" x14ac:dyDescent="0.25">
      <c r="A56" s="4">
        <v>4</v>
      </c>
      <c r="B56" s="9" t="s">
        <v>16</v>
      </c>
      <c r="C56" s="6" t="s">
        <v>64</v>
      </c>
      <c r="D56" s="7" t="s">
        <v>6</v>
      </c>
      <c r="E56" s="39">
        <v>301.2</v>
      </c>
      <c r="F56" s="5"/>
      <c r="G56" s="10">
        <v>1</v>
      </c>
      <c r="H56" s="39">
        <v>301.2</v>
      </c>
      <c r="I56" s="10"/>
      <c r="J56" s="10"/>
      <c r="K56" s="10" t="s">
        <v>86</v>
      </c>
      <c r="L56" s="10" t="s">
        <v>88</v>
      </c>
      <c r="M56" s="32">
        <v>40</v>
      </c>
      <c r="N56" s="18"/>
    </row>
    <row r="57" spans="1:17" x14ac:dyDescent="0.25">
      <c r="A57" s="4">
        <v>5</v>
      </c>
      <c r="B57" s="9" t="s">
        <v>16</v>
      </c>
      <c r="C57" s="6" t="s">
        <v>65</v>
      </c>
      <c r="D57" s="7" t="s">
        <v>6</v>
      </c>
      <c r="E57" s="7">
        <v>369.2</v>
      </c>
      <c r="F57" s="5"/>
      <c r="G57" s="10">
        <v>1</v>
      </c>
      <c r="H57" s="7">
        <v>369.2</v>
      </c>
      <c r="I57" s="10"/>
      <c r="J57" s="10"/>
      <c r="K57" s="10" t="s">
        <v>86</v>
      </c>
      <c r="L57" s="10" t="s">
        <v>88</v>
      </c>
      <c r="M57" s="32">
        <v>40</v>
      </c>
      <c r="N57" s="18"/>
      <c r="P57" s="28"/>
      <c r="Q57">
        <f>668*4</f>
        <v>2672</v>
      </c>
    </row>
    <row r="58" spans="1:17" x14ac:dyDescent="0.25">
      <c r="A58" s="4">
        <v>6</v>
      </c>
      <c r="B58" s="9" t="s">
        <v>16</v>
      </c>
      <c r="C58" s="6" t="s">
        <v>66</v>
      </c>
      <c r="D58" s="7" t="s">
        <v>6</v>
      </c>
      <c r="E58" s="7">
        <v>627.20000000000005</v>
      </c>
      <c r="F58" s="5"/>
      <c r="G58" s="10">
        <v>1</v>
      </c>
      <c r="H58" s="7">
        <v>627.20000000000005</v>
      </c>
      <c r="I58" s="10"/>
      <c r="J58" s="10"/>
      <c r="K58" s="10" t="s">
        <v>86</v>
      </c>
      <c r="L58" s="10" t="s">
        <v>88</v>
      </c>
      <c r="M58" s="32">
        <v>40</v>
      </c>
      <c r="N58" s="18"/>
    </row>
    <row r="59" spans="1:17" x14ac:dyDescent="0.25">
      <c r="A59" s="4">
        <v>7</v>
      </c>
      <c r="B59" s="9" t="s">
        <v>16</v>
      </c>
      <c r="C59" s="6" t="s">
        <v>67</v>
      </c>
      <c r="D59" s="7" t="s">
        <v>6</v>
      </c>
      <c r="E59" s="7">
        <v>627.20000000000005</v>
      </c>
      <c r="F59" s="5"/>
      <c r="G59" s="10">
        <v>1</v>
      </c>
      <c r="H59" s="7">
        <v>627.20000000000005</v>
      </c>
      <c r="I59" s="10"/>
      <c r="J59" s="10"/>
      <c r="K59" s="10" t="s">
        <v>86</v>
      </c>
      <c r="L59" s="10" t="s">
        <v>88</v>
      </c>
      <c r="M59" s="32">
        <v>40</v>
      </c>
      <c r="N59" s="18"/>
    </row>
    <row r="60" spans="1:17" x14ac:dyDescent="0.25">
      <c r="A60" s="4">
        <v>8</v>
      </c>
      <c r="B60" s="9" t="s">
        <v>16</v>
      </c>
      <c r="C60" s="6" t="s">
        <v>68</v>
      </c>
      <c r="D60" s="7" t="s">
        <v>6</v>
      </c>
      <c r="E60" s="7">
        <v>364.6</v>
      </c>
      <c r="F60" s="5"/>
      <c r="G60" s="10">
        <v>1</v>
      </c>
      <c r="H60" s="7">
        <v>364.6</v>
      </c>
      <c r="I60" s="10"/>
      <c r="J60" s="10"/>
      <c r="K60" s="10" t="s">
        <v>86</v>
      </c>
      <c r="L60" s="10" t="s">
        <v>88</v>
      </c>
      <c r="M60" s="32">
        <v>40</v>
      </c>
      <c r="N60" s="18"/>
    </row>
    <row r="61" spans="1:17" x14ac:dyDescent="0.25">
      <c r="A61" s="4">
        <v>9</v>
      </c>
      <c r="B61" s="9" t="s">
        <v>16</v>
      </c>
      <c r="C61" s="6" t="s">
        <v>69</v>
      </c>
      <c r="D61" s="7" t="s">
        <v>6</v>
      </c>
      <c r="E61" s="7">
        <v>504.2</v>
      </c>
      <c r="F61" s="5"/>
      <c r="G61" s="10">
        <v>1</v>
      </c>
      <c r="H61" s="7">
        <v>504.2</v>
      </c>
      <c r="I61" s="10"/>
      <c r="J61" s="10"/>
      <c r="K61" s="10" t="s">
        <v>86</v>
      </c>
      <c r="L61" s="10" t="s">
        <v>88</v>
      </c>
      <c r="M61" s="32">
        <v>40</v>
      </c>
      <c r="N61" s="18"/>
    </row>
    <row r="62" spans="1:17" x14ac:dyDescent="0.25">
      <c r="A62" s="4">
        <v>10</v>
      </c>
      <c r="B62" s="9" t="s">
        <v>16</v>
      </c>
      <c r="C62" s="6" t="s">
        <v>70</v>
      </c>
      <c r="D62" s="7" t="s">
        <v>6</v>
      </c>
      <c r="E62" s="7">
        <v>350.6</v>
      </c>
      <c r="F62" s="5"/>
      <c r="G62" s="10">
        <v>1</v>
      </c>
      <c r="H62" s="7">
        <v>350.6</v>
      </c>
      <c r="I62" s="10"/>
      <c r="J62" s="10"/>
      <c r="K62" s="10" t="s">
        <v>86</v>
      </c>
      <c r="L62" s="10" t="s">
        <v>88</v>
      </c>
      <c r="M62" s="32">
        <v>40</v>
      </c>
      <c r="N62" s="18"/>
    </row>
    <row r="63" spans="1:17" x14ac:dyDescent="0.25">
      <c r="A63" s="4">
        <v>11</v>
      </c>
      <c r="B63" s="9" t="s">
        <v>16</v>
      </c>
      <c r="C63" s="6" t="s">
        <v>71</v>
      </c>
      <c r="D63" s="7" t="s">
        <v>6</v>
      </c>
      <c r="E63" s="7">
        <v>924.5</v>
      </c>
      <c r="F63" s="5"/>
      <c r="G63" s="10">
        <v>1</v>
      </c>
      <c r="H63" s="7">
        <f>E63</f>
        <v>924.5</v>
      </c>
      <c r="I63" s="10"/>
      <c r="J63" s="10"/>
      <c r="K63" s="10" t="s">
        <v>86</v>
      </c>
      <c r="L63" s="10" t="s">
        <v>88</v>
      </c>
      <c r="M63" s="32">
        <v>40</v>
      </c>
      <c r="N63" s="18"/>
    </row>
    <row r="64" spans="1:17" x14ac:dyDescent="0.25">
      <c r="A64" s="4">
        <v>12</v>
      </c>
      <c r="B64" s="9" t="s">
        <v>16</v>
      </c>
      <c r="C64" s="6" t="s">
        <v>72</v>
      </c>
      <c r="D64" s="7" t="s">
        <v>6</v>
      </c>
      <c r="E64" s="7">
        <v>306.5</v>
      </c>
      <c r="F64" s="5"/>
      <c r="G64" s="10">
        <v>1</v>
      </c>
      <c r="H64" s="7">
        <v>527.70000000000005</v>
      </c>
      <c r="I64" s="10"/>
      <c r="J64" s="10"/>
      <c r="K64" s="10" t="s">
        <v>86</v>
      </c>
      <c r="L64" s="10" t="s">
        <v>88</v>
      </c>
      <c r="M64" s="32">
        <v>40</v>
      </c>
      <c r="N64" s="18"/>
    </row>
    <row r="65" spans="1:19" x14ac:dyDescent="0.25">
      <c r="A65" s="4">
        <v>13</v>
      </c>
      <c r="B65" s="9" t="s">
        <v>16</v>
      </c>
      <c r="C65" s="6" t="s">
        <v>73</v>
      </c>
      <c r="D65" s="7" t="s">
        <v>6</v>
      </c>
      <c r="E65" s="7">
        <v>377.3</v>
      </c>
      <c r="F65" s="5"/>
      <c r="G65" s="10">
        <v>1</v>
      </c>
      <c r="H65" s="7">
        <v>648.5</v>
      </c>
      <c r="I65" s="10"/>
      <c r="J65" s="10"/>
      <c r="K65" s="10" t="s">
        <v>86</v>
      </c>
      <c r="L65" s="10" t="s">
        <v>88</v>
      </c>
      <c r="M65" s="32">
        <v>40</v>
      </c>
      <c r="N65" s="18"/>
    </row>
    <row r="66" spans="1:19" x14ac:dyDescent="0.25">
      <c r="A66" s="4">
        <v>14</v>
      </c>
      <c r="B66" s="9" t="s">
        <v>16</v>
      </c>
      <c r="C66" s="6" t="s">
        <v>74</v>
      </c>
      <c r="D66" s="7" t="s">
        <v>6</v>
      </c>
      <c r="E66" s="7">
        <v>1052.5</v>
      </c>
      <c r="F66" s="5"/>
      <c r="G66" s="10">
        <v>1</v>
      </c>
      <c r="H66" s="7">
        <v>3839.3</v>
      </c>
      <c r="I66" s="10"/>
      <c r="J66" s="10"/>
      <c r="K66" s="10" t="s">
        <v>86</v>
      </c>
      <c r="L66" s="10" t="s">
        <v>88</v>
      </c>
      <c r="M66" s="32">
        <v>40</v>
      </c>
      <c r="N66" s="18"/>
    </row>
    <row r="67" spans="1:19" x14ac:dyDescent="0.25">
      <c r="A67" s="4">
        <v>15</v>
      </c>
      <c r="B67" s="9" t="s">
        <v>16</v>
      </c>
      <c r="C67" s="6" t="s">
        <v>95</v>
      </c>
      <c r="D67" s="7" t="s">
        <v>6</v>
      </c>
      <c r="E67" s="7">
        <v>846.5</v>
      </c>
      <c r="F67" s="5"/>
      <c r="G67" s="10">
        <v>1</v>
      </c>
      <c r="H67" s="7">
        <f>E67</f>
        <v>846.5</v>
      </c>
      <c r="I67" s="10"/>
      <c r="J67" s="10"/>
      <c r="K67" s="10" t="s">
        <v>86</v>
      </c>
      <c r="L67" s="10" t="s">
        <v>88</v>
      </c>
      <c r="M67" s="32">
        <v>40</v>
      </c>
      <c r="N67" s="18"/>
    </row>
    <row r="68" spans="1:19" x14ac:dyDescent="0.25">
      <c r="A68" s="4">
        <v>16</v>
      </c>
      <c r="B68" s="9" t="s">
        <v>16</v>
      </c>
      <c r="C68" s="6" t="s">
        <v>75</v>
      </c>
      <c r="D68" s="7" t="s">
        <v>6</v>
      </c>
      <c r="E68" s="7">
        <v>846.5</v>
      </c>
      <c r="F68" s="5"/>
      <c r="G68" s="10">
        <v>1</v>
      </c>
      <c r="H68" s="7">
        <f t="shared" ref="H68:H69" si="1">E68</f>
        <v>846.5</v>
      </c>
      <c r="I68" s="10"/>
      <c r="J68" s="10"/>
      <c r="K68" s="10" t="s">
        <v>86</v>
      </c>
      <c r="L68" s="10" t="s">
        <v>88</v>
      </c>
      <c r="M68" s="32">
        <v>40</v>
      </c>
      <c r="N68" s="18"/>
    </row>
    <row r="69" spans="1:19" x14ac:dyDescent="0.25">
      <c r="A69" s="4">
        <v>17</v>
      </c>
      <c r="B69" s="9" t="s">
        <v>16</v>
      </c>
      <c r="C69" s="6" t="s">
        <v>76</v>
      </c>
      <c r="D69" s="7" t="s">
        <v>6</v>
      </c>
      <c r="E69" s="7">
        <v>846.5</v>
      </c>
      <c r="F69" s="5"/>
      <c r="G69" s="10">
        <v>1</v>
      </c>
      <c r="H69" s="7">
        <f t="shared" si="1"/>
        <v>846.5</v>
      </c>
      <c r="I69" s="10"/>
      <c r="J69" s="10"/>
      <c r="K69" s="10" t="s">
        <v>86</v>
      </c>
      <c r="L69" s="10" t="s">
        <v>88</v>
      </c>
      <c r="M69" s="32">
        <v>40</v>
      </c>
      <c r="N69" s="18"/>
    </row>
    <row r="70" spans="1:19" x14ac:dyDescent="0.25">
      <c r="A70" s="4">
        <v>18</v>
      </c>
      <c r="B70" s="9" t="s">
        <v>16</v>
      </c>
      <c r="C70" s="6" t="s">
        <v>77</v>
      </c>
      <c r="D70" s="7" t="s">
        <v>6</v>
      </c>
      <c r="E70" s="7">
        <v>846.5</v>
      </c>
      <c r="F70" s="5"/>
      <c r="G70" s="10">
        <v>1</v>
      </c>
      <c r="H70" s="7">
        <f>E70</f>
        <v>846.5</v>
      </c>
      <c r="I70" s="10"/>
      <c r="J70" s="10"/>
      <c r="K70" s="10" t="s">
        <v>86</v>
      </c>
      <c r="L70" s="10" t="s">
        <v>88</v>
      </c>
      <c r="M70" s="32">
        <v>40</v>
      </c>
      <c r="N70" s="18"/>
    </row>
    <row r="71" spans="1:19" x14ac:dyDescent="0.25">
      <c r="A71" s="4">
        <v>19</v>
      </c>
      <c r="B71" s="9" t="s">
        <v>16</v>
      </c>
      <c r="C71" s="40" t="s">
        <v>96</v>
      </c>
      <c r="D71" s="7" t="s">
        <v>6</v>
      </c>
      <c r="E71" s="7"/>
      <c r="F71" s="5"/>
      <c r="G71" s="10">
        <v>1</v>
      </c>
      <c r="H71" s="7">
        <v>244.7</v>
      </c>
      <c r="I71" s="10"/>
      <c r="J71" s="10"/>
      <c r="K71" s="10" t="s">
        <v>86</v>
      </c>
      <c r="L71" s="10" t="s">
        <v>88</v>
      </c>
      <c r="M71" s="32">
        <v>40</v>
      </c>
      <c r="N71" s="18"/>
    </row>
    <row r="72" spans="1:19" x14ac:dyDescent="0.25">
      <c r="A72" s="4">
        <v>20</v>
      </c>
      <c r="B72" s="9" t="s">
        <v>16</v>
      </c>
      <c r="C72" s="43" t="s">
        <v>100</v>
      </c>
      <c r="D72" s="7" t="s">
        <v>6</v>
      </c>
      <c r="E72" s="7"/>
      <c r="F72" s="5"/>
      <c r="G72" s="10">
        <v>1</v>
      </c>
      <c r="H72" s="7">
        <v>518.29999999999995</v>
      </c>
      <c r="I72" s="10"/>
      <c r="J72" s="10"/>
      <c r="K72" s="10" t="s">
        <v>86</v>
      </c>
      <c r="L72" s="10" t="s">
        <v>88</v>
      </c>
      <c r="M72" s="32">
        <v>40</v>
      </c>
      <c r="N72" s="18"/>
    </row>
    <row r="73" spans="1:19" x14ac:dyDescent="0.25">
      <c r="A73" s="4">
        <v>21</v>
      </c>
      <c r="B73" s="9" t="s">
        <v>16</v>
      </c>
      <c r="C73" s="43" t="s">
        <v>100</v>
      </c>
      <c r="D73" s="7" t="s">
        <v>6</v>
      </c>
      <c r="E73" s="7"/>
      <c r="F73" s="5"/>
      <c r="G73" s="10">
        <v>1</v>
      </c>
      <c r="H73" s="7">
        <v>404.9</v>
      </c>
      <c r="I73" s="10"/>
      <c r="J73" s="10"/>
      <c r="K73" s="10" t="s">
        <v>86</v>
      </c>
      <c r="L73" s="10" t="s">
        <v>88</v>
      </c>
      <c r="M73" s="32">
        <v>40</v>
      </c>
      <c r="N73" s="18"/>
    </row>
    <row r="74" spans="1:19" x14ac:dyDescent="0.25">
      <c r="A74" s="60">
        <v>22</v>
      </c>
      <c r="B74" s="61" t="s">
        <v>16</v>
      </c>
      <c r="C74" s="62" t="s">
        <v>108</v>
      </c>
      <c r="D74" s="63" t="s">
        <v>6</v>
      </c>
      <c r="E74" s="63"/>
      <c r="F74" s="67"/>
      <c r="G74" s="64">
        <v>1</v>
      </c>
      <c r="H74" s="63">
        <v>4192.3</v>
      </c>
      <c r="I74" s="64"/>
      <c r="J74" s="64"/>
      <c r="K74" s="64" t="s">
        <v>86</v>
      </c>
      <c r="L74" s="64" t="s">
        <v>88</v>
      </c>
      <c r="M74" s="65">
        <v>40</v>
      </c>
      <c r="N74" s="68"/>
    </row>
    <row r="75" spans="1:19" x14ac:dyDescent="0.25">
      <c r="A75" s="30" t="s">
        <v>9</v>
      </c>
      <c r="B75" s="23" t="s">
        <v>13</v>
      </c>
      <c r="C75" s="12" t="s">
        <v>82</v>
      </c>
      <c r="D75" s="12" t="s">
        <v>6</v>
      </c>
      <c r="E75" s="22">
        <f>SUM(E76:E80)</f>
        <v>27070</v>
      </c>
      <c r="F75" s="13">
        <f>E75/E82*100</f>
        <v>12.171762589928058</v>
      </c>
      <c r="G75" s="14"/>
      <c r="H75" s="22">
        <f>SUM(H76:H80)</f>
        <v>44091.5</v>
      </c>
      <c r="I75" s="13">
        <f>H75/H82*100</f>
        <v>15.706542377011164</v>
      </c>
      <c r="J75" s="14"/>
      <c r="K75" s="14"/>
      <c r="L75" s="14"/>
      <c r="M75" s="14"/>
      <c r="N75" s="17">
        <f>H75-E75</f>
        <v>17021.5</v>
      </c>
    </row>
    <row r="76" spans="1:19" x14ac:dyDescent="0.25">
      <c r="A76" s="4">
        <v>1</v>
      </c>
      <c r="B76" s="9" t="s">
        <v>13</v>
      </c>
      <c r="C76" s="6" t="s">
        <v>83</v>
      </c>
      <c r="D76" s="7" t="s">
        <v>6</v>
      </c>
      <c r="E76" s="36">
        <v>13023.5</v>
      </c>
      <c r="F76" s="37"/>
      <c r="G76" s="37">
        <v>1</v>
      </c>
      <c r="H76" s="38">
        <v>7492</v>
      </c>
      <c r="I76" s="10"/>
      <c r="J76" s="10"/>
      <c r="K76" s="10"/>
      <c r="L76" s="10"/>
      <c r="M76" s="10"/>
      <c r="N76" s="19"/>
    </row>
    <row r="77" spans="1:19" x14ac:dyDescent="0.25">
      <c r="A77" s="4">
        <v>2</v>
      </c>
      <c r="B77" s="9" t="s">
        <v>13</v>
      </c>
      <c r="C77" s="6" t="s">
        <v>84</v>
      </c>
      <c r="D77" s="7" t="s">
        <v>6</v>
      </c>
      <c r="E77" s="36">
        <v>14046.5</v>
      </c>
      <c r="F77" s="5"/>
      <c r="G77" s="10">
        <v>1</v>
      </c>
      <c r="H77" s="36">
        <v>5054</v>
      </c>
      <c r="I77" s="10"/>
      <c r="J77" s="10"/>
      <c r="K77" s="10"/>
      <c r="L77" s="10"/>
      <c r="M77" s="10"/>
      <c r="N77" s="19"/>
    </row>
    <row r="78" spans="1:19" x14ac:dyDescent="0.25">
      <c r="A78" s="4">
        <v>3</v>
      </c>
      <c r="B78" s="9" t="s">
        <v>13</v>
      </c>
      <c r="C78" s="6" t="s">
        <v>92</v>
      </c>
      <c r="D78" s="7" t="s">
        <v>6</v>
      </c>
      <c r="E78" s="36"/>
      <c r="F78" s="5"/>
      <c r="G78" s="10"/>
      <c r="H78" s="36">
        <v>3470</v>
      </c>
      <c r="I78" s="10"/>
      <c r="J78" s="10"/>
      <c r="K78" s="10"/>
      <c r="L78" s="10"/>
      <c r="M78" s="10"/>
      <c r="N78" s="19"/>
    </row>
    <row r="79" spans="1:19" x14ac:dyDescent="0.25">
      <c r="A79" s="4">
        <v>4</v>
      </c>
      <c r="B79" s="9" t="s">
        <v>13</v>
      </c>
      <c r="C79" s="6" t="s">
        <v>93</v>
      </c>
      <c r="D79" s="7" t="s">
        <v>6</v>
      </c>
      <c r="E79" s="36"/>
      <c r="F79" s="5"/>
      <c r="G79" s="10"/>
      <c r="H79" s="36"/>
      <c r="I79" s="10"/>
      <c r="J79" s="10"/>
      <c r="K79" s="10"/>
      <c r="L79" s="10"/>
      <c r="M79" s="10"/>
      <c r="N79" s="19"/>
    </row>
    <row r="80" spans="1:19" x14ac:dyDescent="0.25">
      <c r="A80" s="4">
        <v>5</v>
      </c>
      <c r="B80" s="9" t="s">
        <v>13</v>
      </c>
      <c r="C80" s="6" t="s">
        <v>94</v>
      </c>
      <c r="D80" s="7" t="s">
        <v>6</v>
      </c>
      <c r="E80" s="36"/>
      <c r="F80" s="5"/>
      <c r="G80" s="10"/>
      <c r="H80" s="36">
        <v>28075.5</v>
      </c>
      <c r="I80" s="10"/>
      <c r="J80" s="10"/>
      <c r="K80" s="10"/>
      <c r="L80" s="10"/>
      <c r="M80" s="10"/>
      <c r="N80" s="19"/>
      <c r="P80" s="2">
        <f>H74*0.4</f>
        <v>1676.92</v>
      </c>
      <c r="Q80" s="2">
        <f>P80*15</f>
        <v>25153.800000000003</v>
      </c>
      <c r="R80" s="2">
        <f>Q80/1.1</f>
        <v>22867.090909090908</v>
      </c>
      <c r="S80" s="2"/>
    </row>
    <row r="81" spans="1:17" x14ac:dyDescent="0.25">
      <c r="A81" s="30" t="s">
        <v>10</v>
      </c>
      <c r="B81" s="23" t="s">
        <v>14</v>
      </c>
      <c r="C81" s="12" t="s">
        <v>11</v>
      </c>
      <c r="D81" s="12" t="s">
        <v>6</v>
      </c>
      <c r="E81" s="22">
        <f>E82-E75-E52-E5</f>
        <v>93194.400000000038</v>
      </c>
      <c r="F81" s="13">
        <f>E81/E82*100</f>
        <v>41.903956834532394</v>
      </c>
      <c r="G81" s="14"/>
      <c r="H81" s="22">
        <f>H82-H75-H52-H5-H49</f>
        <v>110888.00000000001</v>
      </c>
      <c r="I81" s="13">
        <f>H81/H82*100</f>
        <v>39.501197988320072</v>
      </c>
      <c r="J81" s="14"/>
      <c r="K81" s="14"/>
      <c r="L81" s="14"/>
      <c r="M81" s="14"/>
      <c r="N81" s="17">
        <f>H81-E81</f>
        <v>17693.599999999977</v>
      </c>
      <c r="Q81" s="2"/>
    </row>
    <row r="82" spans="1:17" ht="15.75" thickBot="1" x14ac:dyDescent="0.3">
      <c r="A82" s="31" t="s">
        <v>110</v>
      </c>
      <c r="B82" s="24" t="s">
        <v>12</v>
      </c>
      <c r="C82" s="24"/>
      <c r="D82" s="25" t="s">
        <v>6</v>
      </c>
      <c r="E82" s="26">
        <v>222400</v>
      </c>
      <c r="F82" s="27">
        <f>F81+F75+F52+F5</f>
        <v>100</v>
      </c>
      <c r="G82" s="27"/>
      <c r="H82" s="27">
        <v>280720.59999999998</v>
      </c>
      <c r="I82" s="27"/>
      <c r="J82" s="27"/>
      <c r="K82" s="27"/>
      <c r="L82" s="27"/>
      <c r="M82" s="27"/>
      <c r="N82" s="45">
        <f>H82-E82</f>
        <v>58320.599999999977</v>
      </c>
      <c r="P82" s="3"/>
    </row>
    <row r="83" spans="1:17" ht="15.75" thickTop="1" x14ac:dyDescent="0.25">
      <c r="N83" s="46" t="s">
        <v>109</v>
      </c>
    </row>
    <row r="84" spans="1:17" x14ac:dyDescent="0.25">
      <c r="E84" s="28"/>
    </row>
    <row r="85" spans="1:17" x14ac:dyDescent="0.25">
      <c r="H85" s="28"/>
      <c r="P85" s="2"/>
    </row>
    <row r="86" spans="1:17" x14ac:dyDescent="0.25">
      <c r="E86" s="2">
        <f>E82+58320.6</f>
        <v>280720.59999999998</v>
      </c>
    </row>
    <row r="89" spans="1:17" x14ac:dyDescent="0.25">
      <c r="B89" t="s">
        <v>15</v>
      </c>
    </row>
    <row r="97" spans="16:18" x14ac:dyDescent="0.25">
      <c r="P97">
        <f>10000*40%</f>
        <v>4000</v>
      </c>
    </row>
    <row r="98" spans="16:18" x14ac:dyDescent="0.25">
      <c r="Q98">
        <f>P97*9</f>
        <v>36000</v>
      </c>
      <c r="R98">
        <f>Q98/1.3</f>
        <v>27692.307692307691</v>
      </c>
    </row>
    <row r="100" spans="16:18" x14ac:dyDescent="0.25">
      <c r="R100">
        <f>R98/25</f>
        <v>1107.6923076923076</v>
      </c>
    </row>
  </sheetData>
  <mergeCells count="7">
    <mergeCell ref="A2:N2"/>
    <mergeCell ref="A3:A4"/>
    <mergeCell ref="B3:B4"/>
    <mergeCell ref="C3:C4"/>
    <mergeCell ref="D3:D4"/>
    <mergeCell ref="H3:J3"/>
    <mergeCell ref="E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2021-08-10T09:14:34Z</dcterms:created>
  <dcterms:modified xsi:type="dcterms:W3CDTF">2025-10-08T08:11:15Z</dcterms:modified>
</cp:coreProperties>
</file>